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11020"/>
  </bookViews>
  <sheets>
    <sheet name="例6-2" sheetId="12" r:id="rId1"/>
    <sheet name="多元线性回归模型" sheetId="3" r:id="rId2"/>
    <sheet name="单价" sheetId="22" r:id="rId3"/>
    <sheet name="折扣" sheetId="23" r:id="rId4"/>
    <sheet name="数量" sheetId="6" r:id="rId5"/>
    <sheet name="单价与折扣" sheetId="25" r:id="rId6"/>
    <sheet name="单价与数量" sheetId="28" r:id="rId7"/>
    <sheet name="折扣与数量" sheetId="21" r:id="rId8"/>
    <sheet name="单价折扣与数量" sheetId="27" r:id="rId9"/>
  </sheets>
  <definedNames>
    <definedName name="solver_eng" localSheetId="1" hidden="1">1</definedName>
    <definedName name="solver_neg" localSheetId="1" hidden="1">1</definedName>
    <definedName name="solver_num" localSheetId="1" hidden="1">0</definedName>
    <definedName name="solver_opt" localSheetId="1" hidden="1">多元线性回归模型!$E$39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3" l="1"/>
  <c r="J14" i="3"/>
  <c r="J15" i="3"/>
  <c r="J12" i="3"/>
  <c r="J20" i="3" l="1"/>
</calcChain>
</file>

<file path=xl/sharedStrings.xml><?xml version="1.0" encoding="utf-8"?>
<sst xmlns="http://schemas.openxmlformats.org/spreadsheetml/2006/main" count="244" uniqueCount="79">
  <si>
    <t>订购日期</t>
  </si>
  <si>
    <t>数量</t>
  </si>
  <si>
    <t>总计</t>
  </si>
  <si>
    <t>1996年</t>
  </si>
  <si>
    <t>7月</t>
  </si>
  <si>
    <t>8月</t>
  </si>
  <si>
    <t>9月</t>
  </si>
  <si>
    <t>10月</t>
  </si>
  <si>
    <t>11月</t>
  </si>
  <si>
    <t>12月</t>
  </si>
  <si>
    <t>1997年</t>
  </si>
  <si>
    <t>1月</t>
  </si>
  <si>
    <t>2月</t>
  </si>
  <si>
    <t>3月</t>
  </si>
  <si>
    <t>4月</t>
  </si>
  <si>
    <t>5月</t>
  </si>
  <si>
    <t>6月</t>
  </si>
  <si>
    <t>1998年</t>
  </si>
  <si>
    <t>年</t>
  </si>
  <si>
    <t>自变量集</t>
    <phoneticPr fontId="1" type="noConversion"/>
  </si>
  <si>
    <t>X1</t>
    <phoneticPr fontId="1" type="noConversion"/>
  </si>
  <si>
    <t>X2</t>
    <phoneticPr fontId="1" type="noConversion"/>
  </si>
  <si>
    <t>X3</t>
    <phoneticPr fontId="1" type="noConversion"/>
  </si>
  <si>
    <t>X1、X2</t>
    <phoneticPr fontId="1" type="noConversion"/>
  </si>
  <si>
    <t>X2、X3</t>
    <phoneticPr fontId="1" type="noConversion"/>
  </si>
  <si>
    <t>X1、X2、X3</t>
    <phoneticPr fontId="1" type="noConversion"/>
  </si>
  <si>
    <t>X1、X3</t>
    <phoneticPr fontId="1" type="noConversion"/>
  </si>
  <si>
    <t>R平方</t>
    <phoneticPr fontId="1" type="noConversion"/>
  </si>
  <si>
    <t>调整后的R平方</t>
    <phoneticPr fontId="1" type="noConversion"/>
  </si>
  <si>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</si>
  <si>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</si>
  <si>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</si>
  <si>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</si>
  <si>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</si>
  <si>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</si>
  <si>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</si>
  <si>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</si>
  <si>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回归分析</t>
  </si>
  <si>
    <t>残差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</si>
  <si>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</si>
  <si>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</si>
  <si>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</si>
  <si>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</si>
  <si>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</si>
  <si>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</si>
  <si>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</si>
  <si>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</si>
  <si>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</si>
  <si>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</si>
  <si>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</si>
  <si>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下限 95.0%</t>
  </si>
  <si>
    <t>上限 95.0%</t>
  </si>
  <si>
    <t>参数：</t>
    <phoneticPr fontId="1" type="noConversion"/>
  </si>
  <si>
    <t>a</t>
    <phoneticPr fontId="1" type="noConversion"/>
  </si>
  <si>
    <t>b1</t>
    <phoneticPr fontId="1" type="noConversion"/>
  </si>
  <si>
    <t>b2</t>
    <phoneticPr fontId="1" type="noConversion"/>
  </si>
  <si>
    <t>销售额预测值</t>
    <phoneticPr fontId="1" type="noConversion"/>
  </si>
  <si>
    <t>b3</t>
    <phoneticPr fontId="1" type="noConversion"/>
  </si>
  <si>
    <t>平均值项:折扣</t>
  </si>
  <si>
    <t>单价</t>
    <phoneticPr fontId="1" type="noConversion"/>
  </si>
  <si>
    <t>折扣</t>
    <phoneticPr fontId="1" type="noConversion"/>
  </si>
  <si>
    <t>单价、折扣</t>
    <phoneticPr fontId="1" type="noConversion"/>
  </si>
  <si>
    <t>求和项:数量</t>
  </si>
  <si>
    <t>数量</t>
    <phoneticPr fontId="1" type="noConversion"/>
  </si>
  <si>
    <t>单价、数量</t>
    <phoneticPr fontId="1" type="noConversion"/>
  </si>
  <si>
    <t>折扣、数量</t>
    <phoneticPr fontId="1" type="noConversion"/>
  </si>
  <si>
    <t>单价、折扣、数量</t>
    <phoneticPr fontId="1" type="noConversion"/>
  </si>
  <si>
    <t>折扣</t>
    <phoneticPr fontId="1" type="noConversion"/>
  </si>
  <si>
    <t>数量</t>
    <phoneticPr fontId="1" type="noConversion"/>
  </si>
  <si>
    <t>折扣</t>
    <phoneticPr fontId="1" type="noConversion"/>
  </si>
  <si>
    <t>数量</t>
    <phoneticPr fontId="1" type="noConversion"/>
  </si>
  <si>
    <t>销售额</t>
    <phoneticPr fontId="1" type="noConversion"/>
  </si>
  <si>
    <t>折扣</t>
    <phoneticPr fontId="1" type="noConversion"/>
  </si>
  <si>
    <t>单价</t>
  </si>
  <si>
    <t>单价</t>
    <phoneticPr fontId="1" type="noConversion"/>
  </si>
  <si>
    <t>单价</t>
    <phoneticPr fontId="1" type="noConversion"/>
  </si>
  <si>
    <t>折扣</t>
    <phoneticPr fontId="1" type="noConversion"/>
  </si>
  <si>
    <t>折扣</t>
    <phoneticPr fontId="1" type="noConversion"/>
  </si>
  <si>
    <t>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</si>
</sst>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等线"/>
      <family val="2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Continuous" vertical="center"/>
    </xf>
    <xf numFmtId="0" fontId="0" fillId="0" borderId="0" xfId="0" applyNumberFormat="1">
      <alignment vertical="center"/>
    </xf>
    <xf numFmtId="0" fontId="2" fillId="2" borderId="1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0" borderId="7" xfId="0" applyFont="1" applyBorder="1">
      <alignment vertical="center"/>
    </xf>
    <xf numFmtId="22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>
      <alignment vertical="center"/>
    </xf>
    <xf numFmtId="0" fontId="4" fillId="0" borderId="8" xfId="0" applyNumberFormat="1" applyFont="1" applyBorder="1">
      <alignment vertical="center"/>
    </xf>
    <xf numFmtId="0" fontId="4" fillId="0" borderId="9" xfId="0" applyNumberFormat="1" applyFont="1" applyBorder="1">
      <alignment vertical="center"/>
    </xf>
    <xf numFmtId="0" fontId="3" fillId="0" borderId="10" xfId="0" applyFont="1" applyBorder="1">
      <alignment vertical="center"/>
    </xf>
    <xf numFmtId="22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>
      <alignment vertical="center"/>
    </xf>
    <xf numFmtId="0" fontId="4" fillId="0" borderId="0" xfId="0" applyNumberFormat="1" applyFont="1" applyBorder="1">
      <alignment vertical="center"/>
    </xf>
    <xf numFmtId="0" fontId="4" fillId="0" borderId="11" xfId="0" applyNumberFormat="1" applyFont="1" applyBorder="1">
      <alignment vertical="center"/>
    </xf>
    <xf numFmtId="0" fontId="3" fillId="0" borderId="12" xfId="0" applyFont="1" applyBorder="1">
      <alignment vertical="center"/>
    </xf>
    <xf numFmtId="22" fontId="4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>
      <alignment vertical="center"/>
    </xf>
    <xf numFmtId="0" fontId="4" fillId="0" borderId="13" xfId="0" applyNumberFormat="1" applyFont="1" applyBorder="1">
      <alignment vertical="center"/>
    </xf>
    <xf numFmtId="0" fontId="4" fillId="0" borderId="14" xfId="0" applyNumberFormat="1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4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6" xfId="0" applyFont="1" applyFill="1" applyBorder="1" applyAlignment="1">
      <alignment horizontal="centerContinuous"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/>
              <a:t>销售额与折扣的关系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5808673079511211"/>
                  <c:y val="-0.1098589554786646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多元线性回归模型!$D$2:$D$23</c:f>
              <c:numCache>
                <c:formatCode>General</c:formatCode>
                <c:ptCount val="22"/>
                <c:pt idx="0">
                  <c:v>6.2711864406779644E-2</c:v>
                </c:pt>
                <c:pt idx="1">
                  <c:v>3.9130434782608692E-2</c:v>
                </c:pt>
                <c:pt idx="2">
                  <c:v>2.4561403508771937E-2</c:v>
                </c:pt>
                <c:pt idx="3">
                  <c:v>6.5753424657534268E-2</c:v>
                </c:pt>
                <c:pt idx="4">
                  <c:v>4.3939393939393945E-2</c:v>
                </c:pt>
                <c:pt idx="5">
                  <c:v>7.407407407407407E-2</c:v>
                </c:pt>
                <c:pt idx="6">
                  <c:v>6.5294117647058822E-2</c:v>
                </c:pt>
                <c:pt idx="7">
                  <c:v>7.0253164556962011E-2</c:v>
                </c:pt>
                <c:pt idx="8">
                  <c:v>4.7402597402597405E-2</c:v>
                </c:pt>
                <c:pt idx="9">
                  <c:v>5.1234567901234561E-2</c:v>
                </c:pt>
                <c:pt idx="10">
                  <c:v>5.2604166666666653E-2</c:v>
                </c:pt>
                <c:pt idx="11">
                  <c:v>5.5263157894736833E-2</c:v>
                </c:pt>
                <c:pt idx="12">
                  <c:v>6.4935064935064929E-2</c:v>
                </c:pt>
                <c:pt idx="13">
                  <c:v>5.7738095238095234E-2</c:v>
                </c:pt>
                <c:pt idx="14">
                  <c:v>6.1052631578947344E-2</c:v>
                </c:pt>
                <c:pt idx="15">
                  <c:v>5.8490566037735871E-2</c:v>
                </c:pt>
                <c:pt idx="16">
                  <c:v>4.8314606741573021E-2</c:v>
                </c:pt>
                <c:pt idx="17">
                  <c:v>7.4561403508771912E-2</c:v>
                </c:pt>
                <c:pt idx="18">
                  <c:v>6.1842105263157886E-2</c:v>
                </c:pt>
                <c:pt idx="19">
                  <c:v>4.2213114754098349E-2</c:v>
                </c:pt>
                <c:pt idx="20">
                  <c:v>4.972222222222223E-2</c:v>
                </c:pt>
                <c:pt idx="21">
                  <c:v>5.2777777777777757E-2</c:v>
                </c:pt>
              </c:numCache>
            </c:numRef>
          </c:xVal>
          <c:yVal>
            <c:numRef>
              <c:f>多元线性回归模型!$F$2:$F$23</c:f>
              <c:numCache>
                <c:formatCode>General</c:formatCode>
                <c:ptCount val="22"/>
                <c:pt idx="0">
                  <c:v>27861.894965277774</c:v>
                </c:pt>
                <c:pt idx="1">
                  <c:v>25485.275000000001</c:v>
                </c:pt>
                <c:pt idx="2">
                  <c:v>26381.4</c:v>
                </c:pt>
                <c:pt idx="3">
                  <c:v>37515.724930555552</c:v>
                </c:pt>
                <c:pt idx="4">
                  <c:v>45600.044965277782</c:v>
                </c:pt>
                <c:pt idx="5">
                  <c:v>45239.63</c:v>
                </c:pt>
                <c:pt idx="6">
                  <c:v>61258.069953703707</c:v>
                </c:pt>
                <c:pt idx="7">
                  <c:v>38483.634976851863</c:v>
                </c:pt>
                <c:pt idx="8">
                  <c:v>38547.22</c:v>
                </c:pt>
                <c:pt idx="9">
                  <c:v>53032.952453703714</c:v>
                </c:pt>
                <c:pt idx="10">
                  <c:v>53781.289965277771</c:v>
                </c:pt>
                <c:pt idx="11">
                  <c:v>36362.802476851859</c:v>
                </c:pt>
                <c:pt idx="12">
                  <c:v>51020.857476851837</c:v>
                </c:pt>
                <c:pt idx="13">
                  <c:v>47287.669953703706</c:v>
                </c:pt>
                <c:pt idx="14">
                  <c:v>55629.242488425931</c:v>
                </c:pt>
                <c:pt idx="15">
                  <c:v>66749.225972222222</c:v>
                </c:pt>
                <c:pt idx="16">
                  <c:v>43533.808993055558</c:v>
                </c:pt>
                <c:pt idx="17">
                  <c:v>71398.428483796277</c:v>
                </c:pt>
                <c:pt idx="18">
                  <c:v>94225.310428240715</c:v>
                </c:pt>
                <c:pt idx="19">
                  <c:v>99415.287488425907</c:v>
                </c:pt>
                <c:pt idx="20">
                  <c:v>104901.655</c:v>
                </c:pt>
                <c:pt idx="21">
                  <c:v>123798.6824652778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723-46D8-ABF6-3227CEB9C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160256"/>
        <c:axId val="224059392"/>
      </c:scatterChart>
      <c:valAx>
        <c:axId val="133160256"/>
        <c:scaling>
          <c:orientation val="minMax"/>
          <c:min val="2.0000000000000004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4059392"/>
        <c:crosses val="autoZero"/>
        <c:crossBetween val="midCat"/>
      </c:valAx>
      <c:valAx>
        <c:axId val="22405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3160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/>
              <a:t>销售额与数量的关系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080595280148592"/>
                  <c:y val="6.9626566949401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多元线性回归模型!$E$2:$E$23</c:f>
              <c:numCache>
                <c:formatCode>General</c:formatCode>
                <c:ptCount val="22"/>
                <c:pt idx="0">
                  <c:v>1462</c:v>
                </c:pt>
                <c:pt idx="1">
                  <c:v>1322</c:v>
                </c:pt>
                <c:pt idx="2">
                  <c:v>1124</c:v>
                </c:pt>
                <c:pt idx="3">
                  <c:v>1738</c:v>
                </c:pt>
                <c:pt idx="4">
                  <c:v>1735</c:v>
                </c:pt>
                <c:pt idx="5">
                  <c:v>2200</c:v>
                </c:pt>
                <c:pt idx="6">
                  <c:v>2401</c:v>
                </c:pt>
                <c:pt idx="7">
                  <c:v>2132</c:v>
                </c:pt>
                <c:pt idx="8">
                  <c:v>1770</c:v>
                </c:pt>
                <c:pt idx="9">
                  <c:v>1912</c:v>
                </c:pt>
                <c:pt idx="10">
                  <c:v>2164</c:v>
                </c:pt>
                <c:pt idx="11">
                  <c:v>1635</c:v>
                </c:pt>
                <c:pt idx="12">
                  <c:v>2054</c:v>
                </c:pt>
                <c:pt idx="13">
                  <c:v>1861</c:v>
                </c:pt>
                <c:pt idx="14">
                  <c:v>2343</c:v>
                </c:pt>
                <c:pt idx="15">
                  <c:v>2679</c:v>
                </c:pt>
                <c:pt idx="16">
                  <c:v>1856</c:v>
                </c:pt>
                <c:pt idx="17">
                  <c:v>2682</c:v>
                </c:pt>
                <c:pt idx="18">
                  <c:v>3466</c:v>
                </c:pt>
                <c:pt idx="19">
                  <c:v>3115</c:v>
                </c:pt>
                <c:pt idx="20">
                  <c:v>4067</c:v>
                </c:pt>
                <c:pt idx="21">
                  <c:v>4680</c:v>
                </c:pt>
              </c:numCache>
            </c:numRef>
          </c:xVal>
          <c:yVal>
            <c:numRef>
              <c:f>多元线性回归模型!$F$2:$F$23</c:f>
              <c:numCache>
                <c:formatCode>General</c:formatCode>
                <c:ptCount val="22"/>
                <c:pt idx="0">
                  <c:v>27861.894965277774</c:v>
                </c:pt>
                <c:pt idx="1">
                  <c:v>25485.275000000001</c:v>
                </c:pt>
                <c:pt idx="2">
                  <c:v>26381.4</c:v>
                </c:pt>
                <c:pt idx="3">
                  <c:v>37515.724930555552</c:v>
                </c:pt>
                <c:pt idx="4">
                  <c:v>45600.044965277782</c:v>
                </c:pt>
                <c:pt idx="5">
                  <c:v>45239.63</c:v>
                </c:pt>
                <c:pt idx="6">
                  <c:v>61258.069953703707</c:v>
                </c:pt>
                <c:pt idx="7">
                  <c:v>38483.634976851863</c:v>
                </c:pt>
                <c:pt idx="8">
                  <c:v>38547.22</c:v>
                </c:pt>
                <c:pt idx="9">
                  <c:v>53032.952453703714</c:v>
                </c:pt>
                <c:pt idx="10">
                  <c:v>53781.289965277771</c:v>
                </c:pt>
                <c:pt idx="11">
                  <c:v>36362.802476851859</c:v>
                </c:pt>
                <c:pt idx="12">
                  <c:v>51020.857476851837</c:v>
                </c:pt>
                <c:pt idx="13">
                  <c:v>47287.669953703706</c:v>
                </c:pt>
                <c:pt idx="14">
                  <c:v>55629.242488425931</c:v>
                </c:pt>
                <c:pt idx="15">
                  <c:v>66749.225972222222</c:v>
                </c:pt>
                <c:pt idx="16">
                  <c:v>43533.808993055558</c:v>
                </c:pt>
                <c:pt idx="17">
                  <c:v>71398.428483796277</c:v>
                </c:pt>
                <c:pt idx="18">
                  <c:v>94225.310428240715</c:v>
                </c:pt>
                <c:pt idx="19">
                  <c:v>99415.287488425907</c:v>
                </c:pt>
                <c:pt idx="20">
                  <c:v>104901.655</c:v>
                </c:pt>
                <c:pt idx="21">
                  <c:v>123798.6824652778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5E-47EE-9A6A-8E84835014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061120"/>
        <c:axId val="224061696"/>
      </c:scatterChart>
      <c:valAx>
        <c:axId val="224061120"/>
        <c:scaling>
          <c:orientation val="minMax"/>
          <c:min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4061696"/>
        <c:crosses val="autoZero"/>
        <c:crossBetween val="midCat"/>
      </c:valAx>
      <c:valAx>
        <c:axId val="224061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4061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/>
              <a:t>销售额与单价的关系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多元线性回归模型!$E$1</c:f>
              <c:strCache>
                <c:ptCount val="1"/>
                <c:pt idx="0">
                  <c:v>数量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8602487884523059"/>
                  <c:y val="1.900916081987805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多元线性回归模型!$C$2:$C$23</c:f>
              <c:numCache>
                <c:formatCode>General</c:formatCode>
                <c:ptCount val="22"/>
                <c:pt idx="0">
                  <c:v>20.562711864406783</c:v>
                </c:pt>
                <c:pt idx="1">
                  <c:v>21.557971014492765</c:v>
                </c:pt>
                <c:pt idx="2">
                  <c:v>23.519298245614035</c:v>
                </c:pt>
                <c:pt idx="3">
                  <c:v>21.984931506849321</c:v>
                </c:pt>
                <c:pt idx="4">
                  <c:v>27.798484848484861</c:v>
                </c:pt>
                <c:pt idx="5">
                  <c:v>23.818518518518527</c:v>
                </c:pt>
                <c:pt idx="6">
                  <c:v>24.485882352941179</c:v>
                </c:pt>
                <c:pt idx="7">
                  <c:v>19.084810126582283</c:v>
                </c:pt>
                <c:pt idx="8">
                  <c:v>21.689610389610404</c:v>
                </c:pt>
                <c:pt idx="9">
                  <c:v>27.902839506172857</c:v>
                </c:pt>
                <c:pt idx="10">
                  <c:v>28.153125000000017</c:v>
                </c:pt>
                <c:pt idx="11">
                  <c:v>25.587236842105259</c:v>
                </c:pt>
                <c:pt idx="12">
                  <c:v>27.148831168831169</c:v>
                </c:pt>
                <c:pt idx="13">
                  <c:v>26.141071428571433</c:v>
                </c:pt>
                <c:pt idx="14">
                  <c:v>26.664000000000019</c:v>
                </c:pt>
                <c:pt idx="15">
                  <c:v>26.812075471698126</c:v>
                </c:pt>
                <c:pt idx="16">
                  <c:v>25.396404494382026</c:v>
                </c:pt>
                <c:pt idx="17">
                  <c:v>30.936578947368432</c:v>
                </c:pt>
                <c:pt idx="18">
                  <c:v>32.164407894736861</c:v>
                </c:pt>
                <c:pt idx="19">
                  <c:v>27.616885245901656</c:v>
                </c:pt>
                <c:pt idx="20">
                  <c:v>27.961111111111116</c:v>
                </c:pt>
                <c:pt idx="21">
                  <c:v>27.804666666666673</c:v>
                </c:pt>
              </c:numCache>
            </c:numRef>
          </c:xVal>
          <c:yVal>
            <c:numRef>
              <c:f>多元线性回归模型!$F$2:$F$23</c:f>
              <c:numCache>
                <c:formatCode>General</c:formatCode>
                <c:ptCount val="22"/>
                <c:pt idx="0">
                  <c:v>27861.894965277774</c:v>
                </c:pt>
                <c:pt idx="1">
                  <c:v>25485.275000000001</c:v>
                </c:pt>
                <c:pt idx="2">
                  <c:v>26381.4</c:v>
                </c:pt>
                <c:pt idx="3">
                  <c:v>37515.724930555552</c:v>
                </c:pt>
                <c:pt idx="4">
                  <c:v>45600.044965277782</c:v>
                </c:pt>
                <c:pt idx="5">
                  <c:v>45239.63</c:v>
                </c:pt>
                <c:pt idx="6">
                  <c:v>61258.069953703707</c:v>
                </c:pt>
                <c:pt idx="7">
                  <c:v>38483.634976851863</c:v>
                </c:pt>
                <c:pt idx="8">
                  <c:v>38547.22</c:v>
                </c:pt>
                <c:pt idx="9">
                  <c:v>53032.952453703714</c:v>
                </c:pt>
                <c:pt idx="10">
                  <c:v>53781.289965277771</c:v>
                </c:pt>
                <c:pt idx="11">
                  <c:v>36362.802476851859</c:v>
                </c:pt>
                <c:pt idx="12">
                  <c:v>51020.857476851837</c:v>
                </c:pt>
                <c:pt idx="13">
                  <c:v>47287.669953703706</c:v>
                </c:pt>
                <c:pt idx="14">
                  <c:v>55629.242488425931</c:v>
                </c:pt>
                <c:pt idx="15">
                  <c:v>66749.225972222222</c:v>
                </c:pt>
                <c:pt idx="16">
                  <c:v>43533.808993055558</c:v>
                </c:pt>
                <c:pt idx="17">
                  <c:v>71398.428483796277</c:v>
                </c:pt>
                <c:pt idx="18">
                  <c:v>94225.310428240715</c:v>
                </c:pt>
                <c:pt idx="19">
                  <c:v>99415.287488425907</c:v>
                </c:pt>
                <c:pt idx="20">
                  <c:v>104901.655</c:v>
                </c:pt>
                <c:pt idx="21">
                  <c:v>123798.6824652778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5E-4AC4-869A-ED776BF14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063424"/>
        <c:axId val="224064000"/>
      </c:scatterChart>
      <c:valAx>
        <c:axId val="224063424"/>
        <c:scaling>
          <c:orientation val="minMax"/>
          <c:max val="34"/>
          <c:min val="1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4064000"/>
        <c:crosses val="autoZero"/>
        <c:crossBetween val="midCat"/>
        <c:majorUnit val="2"/>
      </c:valAx>
      <c:valAx>
        <c:axId val="22406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4063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244475</xdr:colOff>
      <xdr:row>0</xdr:row>
      <xdr:rowOff>161925</xdr:rowOff>
    </xdr:from>
    <xdr:to>
      <xdr:col>6</xdr:col>
      <xdr:colOff>25400</xdr:colOff>
      <xdr:row>5</xdr:row>
      <xdr:rowOff>114300</xdr:rowOff>
    </xdr:to>
    <xdr:sp macro="" textlink="">
      <xdr:nvSpPr>
        <xdr:cNvPr id="2" name="文本框 1"/>
        <xdr:cNvSpPr txBox="1"/>
      </xdr:nvSpPr>
      <xdr:spPr>
        <a:xfrm>
          <a:off x="244475" y="161925"/>
          <a:ext cx="3438525" cy="84137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6-2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】根据表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6-1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中的数据，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公司的销售经理需要分析销售额与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单价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、折扣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数量这三个变量之间的关系，并想了解如果未来某月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单价为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21.5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、折扣为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0.15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数量为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3510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，销售额可能是多少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？</a:t>
          </a:r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0</xdr:row>
      <xdr:rowOff>85725</xdr:rowOff>
    </xdr:from>
    <xdr:to>
      <xdr:col>20</xdr:col>
      <xdr:colOff>596900</xdr:colOff>
      <xdr:row>41</xdr:row>
      <xdr:rowOff>165100</xdr:rowOff>
    </xdr:to>
    <xdr:grpSp>
      <xdr:nvGrpSpPr>
        <xdr:cNvPr id="2" name="组合 1"/>
        <xdr:cNvGrpSpPr/>
      </xdr:nvGrpSpPr>
      <xdr:grpSpPr>
        <a:xfrm>
          <a:off x="8134350" y="85725"/>
          <a:ext cx="4387850" cy="7369175"/>
          <a:chOff x="5619750" y="3921125"/>
          <a:chExt cx="5302250" cy="7369175"/>
        </a:xfrm>
      </xdr:grpSpPr>
      <xdr:graphicFrame macro="">
        <xdr:nvGraphicFramePr>
          <xdr:cNvPr id="3" name="图表 2"/>
          <xdr:cNvGraphicFramePr/>
        </xdr:nvGraphicFramePr>
        <xdr:xfrm>
          <a:off x="5624511" y="6356349"/>
          <a:ext cx="5297489" cy="245745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图表 3"/>
          <xdr:cNvGraphicFramePr/>
        </xdr:nvGraphicFramePr>
        <xdr:xfrm>
          <a:off x="5619750" y="8823325"/>
          <a:ext cx="5302250" cy="24669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5" name="图表 4"/>
          <xdr:cNvGraphicFramePr/>
        </xdr:nvGraphicFramePr>
        <xdr:xfrm>
          <a:off x="5621335" y="3921125"/>
          <a:ext cx="5300665" cy="24479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8" sqref="A8"/>
    </sheetView>
  </sheetViews>
  <sheetFormatPr defaultRowHeight="1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topLeftCell="B20" workbookViewId="0">
      <selection activeCell="I26" sqref="I26"/>
    </sheetView>
  </sheetViews>
  <sheetFormatPr defaultRowHeight="14"/>
  <cols>
    <col min="1" max="1" width="7.36328125" bestFit="1" customWidth="1"/>
    <col min="2" max="2" width="9" bestFit="1" customWidth="1"/>
    <col min="3" max="4" width="12.7265625" bestFit="1" customWidth="1"/>
    <col min="5" max="5" width="5.453125" bestFit="1" customWidth="1"/>
    <col min="6" max="6" width="12.7265625" bestFit="1" customWidth="1"/>
    <col min="7" max="7" width="1.81640625" customWidth="1"/>
    <col min="8" max="8" width="2.453125" customWidth="1"/>
    <col min="9" max="9" width="16.7265625" customWidth="1"/>
    <col min="10" max="10" width="11.7265625" bestFit="1" customWidth="1"/>
    <col min="12" max="12" width="12.453125" bestFit="1" customWidth="1"/>
    <col min="13" max="13" width="2.26953125" customWidth="1"/>
    <col min="14" max="14" width="2.1796875" customWidth="1"/>
  </cols>
  <sheetData>
    <row r="1" spans="1:12">
      <c r="A1" s="6" t="s">
        <v>18</v>
      </c>
      <c r="B1" s="7" t="s">
        <v>0</v>
      </c>
      <c r="C1" s="7" t="s">
        <v>59</v>
      </c>
      <c r="D1" s="8" t="s">
        <v>69</v>
      </c>
      <c r="E1" s="7" t="s">
        <v>70</v>
      </c>
      <c r="F1" s="9" t="s">
        <v>71</v>
      </c>
    </row>
    <row r="2" spans="1:12">
      <c r="A2" s="10" t="s">
        <v>3</v>
      </c>
      <c r="B2" s="11" t="s">
        <v>4</v>
      </c>
      <c r="C2" s="12">
        <v>20.562711864406783</v>
      </c>
      <c r="D2" s="13">
        <v>6.2711864406779644E-2</v>
      </c>
      <c r="E2" s="12">
        <v>1462</v>
      </c>
      <c r="F2" s="14">
        <v>27861.894965277774</v>
      </c>
      <c r="I2" s="44" t="s">
        <v>19</v>
      </c>
      <c r="J2" s="44"/>
      <c r="K2" s="30" t="s">
        <v>27</v>
      </c>
      <c r="L2" s="30" t="s">
        <v>28</v>
      </c>
    </row>
    <row r="3" spans="1:12">
      <c r="A3" s="15"/>
      <c r="B3" s="16" t="s">
        <v>5</v>
      </c>
      <c r="C3" s="17">
        <v>21.557971014492765</v>
      </c>
      <c r="D3" s="18">
        <v>3.9130434782608692E-2</v>
      </c>
      <c r="E3" s="17">
        <v>1322</v>
      </c>
      <c r="F3" s="19">
        <v>25485.275000000001</v>
      </c>
      <c r="I3" s="26" t="s">
        <v>59</v>
      </c>
      <c r="J3" s="26" t="s">
        <v>20</v>
      </c>
      <c r="K3" s="35">
        <v>0.44413612200138924</v>
      </c>
      <c r="L3" s="31">
        <v>0.41634292810145873</v>
      </c>
    </row>
    <row r="4" spans="1:12">
      <c r="A4" s="15"/>
      <c r="B4" s="16" t="s">
        <v>6</v>
      </c>
      <c r="C4" s="17">
        <v>23.519298245614035</v>
      </c>
      <c r="D4" s="18">
        <v>2.4561403508771937E-2</v>
      </c>
      <c r="E4" s="17">
        <v>1124</v>
      </c>
      <c r="F4" s="19">
        <v>26381.4</v>
      </c>
      <c r="I4" s="27" t="s">
        <v>60</v>
      </c>
      <c r="J4" s="27" t="s">
        <v>21</v>
      </c>
      <c r="K4" s="36">
        <v>4.2588810844677791E-3</v>
      </c>
      <c r="L4" s="32">
        <v>-4.5528174861308834E-2</v>
      </c>
    </row>
    <row r="5" spans="1:12">
      <c r="A5" s="15"/>
      <c r="B5" s="16" t="s">
        <v>7</v>
      </c>
      <c r="C5" s="17">
        <v>21.984931506849321</v>
      </c>
      <c r="D5" s="18">
        <v>6.5753424657534268E-2</v>
      </c>
      <c r="E5" s="17">
        <v>1738</v>
      </c>
      <c r="F5" s="19">
        <v>37515.724930555552</v>
      </c>
      <c r="I5" s="27" t="s">
        <v>63</v>
      </c>
      <c r="J5" s="27" t="s">
        <v>22</v>
      </c>
      <c r="K5" s="36">
        <v>0.94628550538618339</v>
      </c>
      <c r="L5" s="32">
        <v>0.94359978065549266</v>
      </c>
    </row>
    <row r="6" spans="1:12">
      <c r="A6" s="15"/>
      <c r="B6" s="16" t="s">
        <v>8</v>
      </c>
      <c r="C6" s="17">
        <v>27.798484848484861</v>
      </c>
      <c r="D6" s="18">
        <v>4.3939393939393945E-2</v>
      </c>
      <c r="E6" s="17">
        <v>1735</v>
      </c>
      <c r="F6" s="19">
        <v>45600.044965277782</v>
      </c>
      <c r="I6" s="27" t="s">
        <v>61</v>
      </c>
      <c r="J6" s="27" t="s">
        <v>23</v>
      </c>
      <c r="K6" s="36">
        <v>0.44588271887736353</v>
      </c>
      <c r="L6" s="32">
        <v>0.38755458402234916</v>
      </c>
    </row>
    <row r="7" spans="1:12">
      <c r="A7" s="15"/>
      <c r="B7" s="16" t="s">
        <v>9</v>
      </c>
      <c r="C7" s="22">
        <v>23.818518518518527</v>
      </c>
      <c r="D7" s="23">
        <v>7.407407407407407E-2</v>
      </c>
      <c r="E7" s="22">
        <v>2200</v>
      </c>
      <c r="F7" s="24">
        <v>45239.63</v>
      </c>
      <c r="I7" s="27" t="s">
        <v>64</v>
      </c>
      <c r="J7" s="27" t="s">
        <v>26</v>
      </c>
      <c r="K7" s="37">
        <v>0.96751195431327897</v>
      </c>
      <c r="L7" s="33">
        <v>0.96409216003046627</v>
      </c>
    </row>
    <row r="8" spans="1:12">
      <c r="A8" s="10" t="s">
        <v>10</v>
      </c>
      <c r="B8" s="11" t="s">
        <v>11</v>
      </c>
      <c r="C8" s="17">
        <v>24.485882352941179</v>
      </c>
      <c r="D8" s="18">
        <v>6.5294117647058822E-2</v>
      </c>
      <c r="E8" s="17">
        <v>2401</v>
      </c>
      <c r="F8" s="19">
        <v>61258.069953703707</v>
      </c>
      <c r="I8" s="27" t="s">
        <v>65</v>
      </c>
      <c r="J8" s="27" t="s">
        <v>24</v>
      </c>
      <c r="K8" s="36">
        <v>0.95737542117697316</v>
      </c>
      <c r="L8" s="32">
        <v>0.95288862340612823</v>
      </c>
    </row>
    <row r="9" spans="1:12">
      <c r="A9" s="15"/>
      <c r="B9" s="16" t="s">
        <v>12</v>
      </c>
      <c r="C9" s="17">
        <v>19.084810126582283</v>
      </c>
      <c r="D9" s="18">
        <v>7.0253164556962011E-2</v>
      </c>
      <c r="E9" s="17">
        <v>2132</v>
      </c>
      <c r="F9" s="19">
        <v>38483.634976851863</v>
      </c>
      <c r="I9" s="29" t="s">
        <v>66</v>
      </c>
      <c r="J9" s="29" t="s">
        <v>25</v>
      </c>
      <c r="K9" s="38">
        <v>0.97643559144233683</v>
      </c>
      <c r="L9" s="34">
        <v>0.9725081900160597</v>
      </c>
    </row>
    <row r="10" spans="1:12">
      <c r="A10" s="15"/>
      <c r="B10" s="16" t="s">
        <v>13</v>
      </c>
      <c r="C10" s="17">
        <v>21.689610389610404</v>
      </c>
      <c r="D10" s="18">
        <v>4.7402597402597405E-2</v>
      </c>
      <c r="E10" s="17">
        <v>1770</v>
      </c>
      <c r="F10" s="19">
        <v>38547.22</v>
      </c>
    </row>
    <row r="11" spans="1:12">
      <c r="A11" s="15"/>
      <c r="B11" s="16" t="s">
        <v>14</v>
      </c>
      <c r="C11" s="17">
        <v>27.902839506172857</v>
      </c>
      <c r="D11" s="18">
        <v>5.1234567901234561E-2</v>
      </c>
      <c r="E11" s="17">
        <v>1912</v>
      </c>
      <c r="F11" s="19">
        <v>53032.952453703714</v>
      </c>
      <c r="I11" s="39" t="s">
        <v>52</v>
      </c>
      <c r="J11" s="39"/>
    </row>
    <row r="12" spans="1:12">
      <c r="A12" s="15"/>
      <c r="B12" s="16" t="s">
        <v>15</v>
      </c>
      <c r="C12" s="17">
        <v>28.153125000000017</v>
      </c>
      <c r="D12" s="18">
        <v>5.2604166666666653E-2</v>
      </c>
      <c r="E12" s="17">
        <v>2164</v>
      </c>
      <c r="F12" s="19">
        <v>53781.289965277771</v>
      </c>
      <c r="I12" s="25" t="s">
        <v>53</v>
      </c>
      <c r="J12" s="25">
        <f>单价折扣与数量!B17</f>
        <v>-29090.99320380859</v>
      </c>
    </row>
    <row r="13" spans="1:12">
      <c r="A13" s="15"/>
      <c r="B13" s="16" t="s">
        <v>16</v>
      </c>
      <c r="C13" s="17">
        <v>25.587236842105259</v>
      </c>
      <c r="D13" s="18">
        <v>5.5263157894736833E-2</v>
      </c>
      <c r="E13" s="17">
        <v>1635</v>
      </c>
      <c r="F13" s="19">
        <v>36362.802476851859</v>
      </c>
      <c r="I13" s="25" t="s">
        <v>54</v>
      </c>
      <c r="J13" s="25">
        <f>单价折扣与数量!B18</f>
        <v>1359.347866271354</v>
      </c>
    </row>
    <row r="14" spans="1:12">
      <c r="A14" s="15"/>
      <c r="B14" s="16" t="s">
        <v>4</v>
      </c>
      <c r="C14" s="17">
        <v>27.148831168831169</v>
      </c>
      <c r="D14" s="18">
        <v>6.4935064935064929E-2</v>
      </c>
      <c r="E14" s="17">
        <v>2054</v>
      </c>
      <c r="F14" s="19">
        <v>51020.857476851837</v>
      </c>
      <c r="I14" s="25" t="s">
        <v>55</v>
      </c>
      <c r="J14" s="25">
        <f>单价折扣与数量!B19</f>
        <v>-213521.63847544501</v>
      </c>
    </row>
    <row r="15" spans="1:12">
      <c r="A15" s="15"/>
      <c r="B15" s="16" t="s">
        <v>5</v>
      </c>
      <c r="C15" s="17">
        <v>26.141071428571433</v>
      </c>
      <c r="D15" s="18">
        <v>5.7738095238095234E-2</v>
      </c>
      <c r="E15" s="17">
        <v>1861</v>
      </c>
      <c r="F15" s="19">
        <v>47287.669953703706</v>
      </c>
      <c r="I15" s="25" t="s">
        <v>57</v>
      </c>
      <c r="J15" s="25">
        <f>单价折扣与数量!B20</f>
        <v>27.403599767020399</v>
      </c>
    </row>
    <row r="16" spans="1:12">
      <c r="A16" s="15"/>
      <c r="B16" s="16" t="s">
        <v>6</v>
      </c>
      <c r="C16" s="17">
        <v>26.664000000000019</v>
      </c>
      <c r="D16" s="18">
        <v>6.1052631578947344E-2</v>
      </c>
      <c r="E16" s="17">
        <v>2343</v>
      </c>
      <c r="F16" s="19">
        <v>55629.242488425931</v>
      </c>
      <c r="I16" s="39"/>
      <c r="J16" s="39"/>
    </row>
    <row r="17" spans="1:10">
      <c r="A17" s="15"/>
      <c r="B17" s="16" t="s">
        <v>7</v>
      </c>
      <c r="C17" s="17">
        <v>26.812075471698126</v>
      </c>
      <c r="D17" s="18">
        <v>5.8490566037735871E-2</v>
      </c>
      <c r="E17" s="17">
        <v>2679</v>
      </c>
      <c r="F17" s="19">
        <v>66749.225972222222</v>
      </c>
      <c r="I17" s="25" t="s">
        <v>59</v>
      </c>
      <c r="J17" s="25">
        <v>21.5</v>
      </c>
    </row>
    <row r="18" spans="1:10">
      <c r="A18" s="15"/>
      <c r="B18" s="16" t="s">
        <v>8</v>
      </c>
      <c r="C18" s="17">
        <v>25.396404494382026</v>
      </c>
      <c r="D18" s="18">
        <v>4.8314606741573021E-2</v>
      </c>
      <c r="E18" s="17">
        <v>1856</v>
      </c>
      <c r="F18" s="19">
        <v>43533.808993055558</v>
      </c>
      <c r="I18" s="25" t="s">
        <v>67</v>
      </c>
      <c r="J18" s="25">
        <v>0.15</v>
      </c>
    </row>
    <row r="19" spans="1:10">
      <c r="A19" s="20"/>
      <c r="B19" s="21" t="s">
        <v>9</v>
      </c>
      <c r="C19" s="22">
        <v>30.936578947368432</v>
      </c>
      <c r="D19" s="23">
        <v>7.4561403508771912E-2</v>
      </c>
      <c r="E19" s="22">
        <v>2682</v>
      </c>
      <c r="F19" s="24">
        <v>71398.428483796277</v>
      </c>
      <c r="I19" s="25" t="s">
        <v>68</v>
      </c>
      <c r="J19" s="25">
        <v>3510</v>
      </c>
    </row>
    <row r="20" spans="1:10">
      <c r="A20" s="15" t="s">
        <v>17</v>
      </c>
      <c r="B20" s="16" t="s">
        <v>11</v>
      </c>
      <c r="C20" s="17">
        <v>32.164407894736861</v>
      </c>
      <c r="D20" s="18">
        <v>6.1842105263157886E-2</v>
      </c>
      <c r="E20" s="17">
        <v>3466</v>
      </c>
      <c r="F20" s="19">
        <v>94225.310428240715</v>
      </c>
      <c r="I20" s="43" t="s">
        <v>56</v>
      </c>
      <c r="J20" s="25">
        <f>J12+J13*J17+J14*J18+J15*J19</f>
        <v>64293.375331950374</v>
      </c>
    </row>
    <row r="21" spans="1:10">
      <c r="A21" s="15"/>
      <c r="B21" s="16" t="s">
        <v>12</v>
      </c>
      <c r="C21" s="17">
        <v>27.616885245901656</v>
      </c>
      <c r="D21" s="18">
        <v>4.2213114754098349E-2</v>
      </c>
      <c r="E21" s="17">
        <v>3115</v>
      </c>
      <c r="F21" s="19">
        <v>99415.287488425907</v>
      </c>
    </row>
    <row r="22" spans="1:10">
      <c r="A22" s="15"/>
      <c r="B22" s="16" t="s">
        <v>13</v>
      </c>
      <c r="C22" s="17">
        <v>27.961111111111116</v>
      </c>
      <c r="D22" s="18">
        <v>4.972222222222223E-2</v>
      </c>
      <c r="E22" s="17">
        <v>4067</v>
      </c>
      <c r="F22" s="19">
        <v>104901.655</v>
      </c>
    </row>
    <row r="23" spans="1:10">
      <c r="A23" s="20"/>
      <c r="B23" s="21" t="s">
        <v>14</v>
      </c>
      <c r="C23" s="22">
        <v>27.804666666666673</v>
      </c>
      <c r="D23" s="23">
        <v>5.2777777777777757E-2</v>
      </c>
      <c r="E23" s="22">
        <v>4680</v>
      </c>
      <c r="F23" s="24">
        <v>123798.6824652778</v>
      </c>
    </row>
    <row r="28" spans="1:10">
      <c r="C28" s="5"/>
      <c r="D28" s="5"/>
      <c r="E28" s="5"/>
    </row>
  </sheetData>
  <mergeCells count="1">
    <mergeCell ref="I2:J2"/>
  </mergeCells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E26" sqref="E26"/>
    </sheetView>
  </sheetViews>
  <sheetFormatPr defaultRowHeight="14"/>
  <sheetData>
    <row r="1" spans="1:9">
      <c r="A1" t="s">
        <v>29</v>
      </c>
    </row>
    <row r="2" spans="1:9" ht="14.5" thickBot="1"/>
    <row r="3" spans="1:9">
      <c r="A3" s="4" t="s">
        <v>30</v>
      </c>
      <c r="B3" s="4"/>
    </row>
    <row r="4" spans="1:9">
      <c r="A4" s="1" t="s">
        <v>31</v>
      </c>
      <c r="B4" s="1">
        <v>0.66643538471586972</v>
      </c>
    </row>
    <row r="5" spans="1:9">
      <c r="A5" s="1" t="s">
        <v>32</v>
      </c>
      <c r="B5" s="1">
        <v>0.44413612200138924</v>
      </c>
    </row>
    <row r="6" spans="1:9">
      <c r="A6" s="1" t="s">
        <v>33</v>
      </c>
      <c r="B6" s="1">
        <v>0.41634292810145873</v>
      </c>
    </row>
    <row r="7" spans="1:9">
      <c r="A7" s="1" t="s">
        <v>34</v>
      </c>
      <c r="B7" s="1">
        <v>20510.599646050166</v>
      </c>
    </row>
    <row r="8" spans="1:9" ht="14.5" thickBot="1">
      <c r="A8" s="2" t="s">
        <v>35</v>
      </c>
      <c r="B8" s="2">
        <v>22</v>
      </c>
    </row>
    <row r="10" spans="1:9" ht="14.5" thickBot="1">
      <c r="A10" t="s">
        <v>36</v>
      </c>
    </row>
    <row r="11" spans="1:9">
      <c r="A11" s="3"/>
      <c r="B11" s="3" t="s">
        <v>40</v>
      </c>
      <c r="C11" s="3" t="s">
        <v>41</v>
      </c>
      <c r="D11" s="3" t="s">
        <v>42</v>
      </c>
      <c r="E11" s="3" t="s">
        <v>43</v>
      </c>
      <c r="F11" s="3" t="s">
        <v>44</v>
      </c>
    </row>
    <row r="12" spans="1:9">
      <c r="A12" s="1" t="s">
        <v>37</v>
      </c>
      <c r="B12" s="1">
        <v>1</v>
      </c>
      <c r="C12" s="1">
        <v>6722554844.0726891</v>
      </c>
      <c r="D12" s="1">
        <v>6722554844.0726891</v>
      </c>
      <c r="E12" s="1">
        <v>15.980031787656447</v>
      </c>
      <c r="F12" s="1">
        <v>7.0764239710585197E-4</v>
      </c>
    </row>
    <row r="13" spans="1:9">
      <c r="A13" s="1" t="s">
        <v>38</v>
      </c>
      <c r="B13" s="1">
        <v>20</v>
      </c>
      <c r="C13" s="1">
        <v>8413693956.8110657</v>
      </c>
      <c r="D13" s="1">
        <v>420684697.84055328</v>
      </c>
      <c r="E13" s="1"/>
      <c r="F13" s="1"/>
    </row>
    <row r="14" spans="1:9" ht="14.5" thickBot="1">
      <c r="A14" s="2" t="s">
        <v>2</v>
      </c>
      <c r="B14" s="2">
        <v>21</v>
      </c>
      <c r="C14" s="2">
        <v>15136248800.883755</v>
      </c>
      <c r="D14" s="2"/>
      <c r="E14" s="2"/>
      <c r="F14" s="2"/>
    </row>
    <row r="15" spans="1:9" ht="14.5" thickBot="1"/>
    <row r="16" spans="1:9">
      <c r="A16" s="3"/>
      <c r="B16" s="3" t="s">
        <v>45</v>
      </c>
      <c r="C16" s="3" t="s">
        <v>34</v>
      </c>
      <c r="D16" s="3" t="s">
        <v>46</v>
      </c>
      <c r="E16" s="3" t="s">
        <v>47</v>
      </c>
      <c r="F16" s="3" t="s">
        <v>48</v>
      </c>
      <c r="G16" s="3" t="s">
        <v>49</v>
      </c>
      <c r="H16" s="3" t="s">
        <v>50</v>
      </c>
      <c r="I16" s="3" t="s">
        <v>51</v>
      </c>
    </row>
    <row r="17" spans="1:9">
      <c r="A17" s="1" t="s">
        <v>39</v>
      </c>
      <c r="B17" s="1">
        <v>-82326.714379105324</v>
      </c>
      <c r="C17" s="1">
        <v>35053.464073137387</v>
      </c>
      <c r="D17" s="1">
        <v>-2.3486042408628873</v>
      </c>
      <c r="E17" s="1">
        <v>2.923600200885525E-2</v>
      </c>
      <c r="F17" s="1">
        <v>-155446.95913571713</v>
      </c>
      <c r="G17" s="1">
        <v>-9206.4696224935178</v>
      </c>
      <c r="H17" s="1">
        <v>-155446.95913571713</v>
      </c>
      <c r="I17" s="1">
        <v>-9206.4696224935178</v>
      </c>
    </row>
    <row r="18" spans="1:9" ht="14.5" thickBot="1">
      <c r="A18" s="2" t="s">
        <v>74</v>
      </c>
      <c r="B18" s="2">
        <v>5415.6234313625764</v>
      </c>
      <c r="C18" s="2">
        <v>1354.7514956879118</v>
      </c>
      <c r="D18" s="2">
        <v>3.9975031942021566</v>
      </c>
      <c r="E18" s="2">
        <v>7.0764239710585338E-4</v>
      </c>
      <c r="F18" s="2">
        <v>2589.6613312288337</v>
      </c>
      <c r="G18" s="2">
        <v>8241.5855314963192</v>
      </c>
      <c r="H18" s="2">
        <v>2589.6613312288337</v>
      </c>
      <c r="I18" s="2">
        <v>8241.5855314963192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C27" sqref="C27"/>
    </sheetView>
  </sheetViews>
  <sheetFormatPr defaultRowHeight="14"/>
  <sheetData>
    <row r="1" spans="1:9">
      <c r="A1" t="s">
        <v>29</v>
      </c>
    </row>
    <row r="2" spans="1:9" ht="14.5" thickBot="1"/>
    <row r="3" spans="1:9">
      <c r="A3" s="4" t="s">
        <v>30</v>
      </c>
      <c r="B3" s="4"/>
    </row>
    <row r="4" spans="1:9">
      <c r="A4" s="1" t="s">
        <v>31</v>
      </c>
      <c r="B4" s="1">
        <v>6.5260103313339757E-2</v>
      </c>
    </row>
    <row r="5" spans="1:9">
      <c r="A5" s="1" t="s">
        <v>32</v>
      </c>
      <c r="B5" s="1">
        <v>4.2588810844677791E-3</v>
      </c>
    </row>
    <row r="6" spans="1:9">
      <c r="A6" s="1" t="s">
        <v>33</v>
      </c>
      <c r="B6" s="1">
        <v>-4.5528174861308834E-2</v>
      </c>
    </row>
    <row r="7" spans="1:9">
      <c r="A7" s="1" t="s">
        <v>34</v>
      </c>
      <c r="B7" s="1">
        <v>27451.58038909224</v>
      </c>
    </row>
    <row r="8" spans="1:9" ht="14.5" thickBot="1">
      <c r="A8" s="2" t="s">
        <v>35</v>
      </c>
      <c r="B8" s="2">
        <v>22</v>
      </c>
    </row>
    <row r="10" spans="1:9" ht="14.5" thickBot="1">
      <c r="A10" t="s">
        <v>36</v>
      </c>
    </row>
    <row r="11" spans="1:9">
      <c r="A11" s="3"/>
      <c r="B11" s="3" t="s">
        <v>40</v>
      </c>
      <c r="C11" s="3" t="s">
        <v>41</v>
      </c>
      <c r="D11" s="3" t="s">
        <v>42</v>
      </c>
      <c r="E11" s="3" t="s">
        <v>43</v>
      </c>
      <c r="F11" s="3" t="s">
        <v>44</v>
      </c>
    </row>
    <row r="12" spans="1:9">
      <c r="A12" s="1" t="s">
        <v>37</v>
      </c>
      <c r="B12" s="1">
        <v>1</v>
      </c>
      <c r="C12" s="1">
        <v>64463483.707881927</v>
      </c>
      <c r="D12" s="1">
        <v>64463483.707881927</v>
      </c>
      <c r="E12" s="1">
        <v>8.55419346166231E-2</v>
      </c>
      <c r="F12" s="1">
        <v>0.77293570256317334</v>
      </c>
    </row>
    <row r="13" spans="1:9">
      <c r="A13" s="1" t="s">
        <v>38</v>
      </c>
      <c r="B13" s="1">
        <v>20</v>
      </c>
      <c r="C13" s="1">
        <v>15071785317.175873</v>
      </c>
      <c r="D13" s="1">
        <v>753589265.85879362</v>
      </c>
      <c r="E13" s="1"/>
      <c r="F13" s="1"/>
    </row>
    <row r="14" spans="1:9" ht="14.5" thickBot="1">
      <c r="A14" s="2" t="s">
        <v>2</v>
      </c>
      <c r="B14" s="2">
        <v>21</v>
      </c>
      <c r="C14" s="2">
        <v>15136248800.883755</v>
      </c>
      <c r="D14" s="2"/>
      <c r="E14" s="2"/>
      <c r="F14" s="2"/>
    </row>
    <row r="15" spans="1:9" ht="14.5" thickBot="1"/>
    <row r="16" spans="1:9">
      <c r="A16" s="3"/>
      <c r="B16" s="3" t="s">
        <v>45</v>
      </c>
      <c r="C16" s="3" t="s">
        <v>34</v>
      </c>
      <c r="D16" s="3" t="s">
        <v>46</v>
      </c>
      <c r="E16" s="3" t="s">
        <v>47</v>
      </c>
      <c r="F16" s="3" t="s">
        <v>48</v>
      </c>
      <c r="G16" s="3" t="s">
        <v>49</v>
      </c>
      <c r="H16" s="3" t="s">
        <v>50</v>
      </c>
      <c r="I16" s="3" t="s">
        <v>51</v>
      </c>
    </row>
    <row r="17" spans="1:9">
      <c r="A17" s="1" t="s">
        <v>39</v>
      </c>
      <c r="B17" s="1">
        <v>48647.317365629824</v>
      </c>
      <c r="C17" s="1">
        <v>28164.766345913646</v>
      </c>
      <c r="D17" s="1">
        <v>1.7272402251861017</v>
      </c>
      <c r="E17" s="1">
        <v>9.9537519787050319E-2</v>
      </c>
      <c r="F17" s="1">
        <v>-10103.355732729819</v>
      </c>
      <c r="G17" s="1">
        <v>107397.99046398947</v>
      </c>
      <c r="H17" s="1">
        <v>-10103.355732729819</v>
      </c>
      <c r="I17" s="1">
        <v>107397.99046398947</v>
      </c>
    </row>
    <row r="18" spans="1:9" ht="14.5" thickBot="1">
      <c r="A18" s="2" t="s">
        <v>72</v>
      </c>
      <c r="B18" s="2">
        <v>144843.10657158136</v>
      </c>
      <c r="C18" s="2">
        <v>495231.5410640582</v>
      </c>
      <c r="D18" s="2">
        <v>0.29247552823548029</v>
      </c>
      <c r="E18" s="2">
        <v>0.77293570256317312</v>
      </c>
      <c r="F18" s="2">
        <v>-888191.78602118813</v>
      </c>
      <c r="G18" s="2">
        <v>1177877.9991643508</v>
      </c>
      <c r="H18" s="2">
        <v>-888191.78602118813</v>
      </c>
      <c r="I18" s="2">
        <v>1177877.9991643508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D37" sqref="D37"/>
    </sheetView>
  </sheetViews>
  <sheetFormatPr defaultRowHeight="14"/>
  <sheetData>
    <row r="1" spans="1:9">
      <c r="A1" t="s">
        <v>29</v>
      </c>
    </row>
    <row r="2" spans="1:9" ht="14.5" thickBot="1"/>
    <row r="3" spans="1:9">
      <c r="A3" s="4" t="s">
        <v>30</v>
      </c>
      <c r="B3" s="4"/>
    </row>
    <row r="4" spans="1:9">
      <c r="A4" s="1" t="s">
        <v>31</v>
      </c>
      <c r="B4" s="1">
        <v>0.97277207264275556</v>
      </c>
    </row>
    <row r="5" spans="1:9">
      <c r="A5" s="1" t="s">
        <v>32</v>
      </c>
      <c r="B5" s="1">
        <v>0.9462855053136825</v>
      </c>
    </row>
    <row r="6" spans="1:9">
      <c r="A6" s="1" t="s">
        <v>33</v>
      </c>
      <c r="B6" s="1">
        <v>0.94359978057936666</v>
      </c>
    </row>
    <row r="7" spans="1:9">
      <c r="A7" s="1" t="s">
        <v>34</v>
      </c>
      <c r="B7" s="1">
        <v>6375.8762346958374</v>
      </c>
    </row>
    <row r="8" spans="1:9" ht="14.5" thickBot="1">
      <c r="A8" s="2" t="s">
        <v>35</v>
      </c>
      <c r="B8" s="2">
        <v>22</v>
      </c>
    </row>
    <row r="10" spans="1:9" ht="14.5" thickBot="1">
      <c r="A10" t="s">
        <v>36</v>
      </c>
    </row>
    <row r="11" spans="1:9">
      <c r="A11" s="3"/>
      <c r="B11" s="3" t="s">
        <v>40</v>
      </c>
      <c r="C11" s="3" t="s">
        <v>41</v>
      </c>
      <c r="D11" s="3" t="s">
        <v>42</v>
      </c>
      <c r="E11" s="3" t="s">
        <v>43</v>
      </c>
      <c r="F11" s="3" t="s">
        <v>44</v>
      </c>
    </row>
    <row r="12" spans="1:9">
      <c r="A12" s="1" t="s">
        <v>37</v>
      </c>
      <c r="B12" s="1">
        <v>1</v>
      </c>
      <c r="C12" s="1">
        <v>14323212834.833109</v>
      </c>
      <c r="D12" s="1">
        <v>14323212834.833109</v>
      </c>
      <c r="E12" s="1">
        <v>352.33897697067135</v>
      </c>
      <c r="F12" s="1">
        <v>3.6123379787533611E-14</v>
      </c>
    </row>
    <row r="13" spans="1:9">
      <c r="A13" s="1" t="s">
        <v>38</v>
      </c>
      <c r="B13" s="1">
        <v>20</v>
      </c>
      <c r="C13" s="1">
        <v>813035955.20318329</v>
      </c>
      <c r="D13" s="1">
        <v>40651797.760159165</v>
      </c>
      <c r="E13" s="1"/>
      <c r="F13" s="1"/>
    </row>
    <row r="14" spans="1:9" ht="14.5" thickBot="1">
      <c r="A14" s="2" t="s">
        <v>2</v>
      </c>
      <c r="B14" s="2">
        <v>21</v>
      </c>
      <c r="C14" s="2">
        <v>15136248790.036293</v>
      </c>
      <c r="D14" s="2"/>
      <c r="E14" s="2"/>
      <c r="F14" s="2"/>
    </row>
    <row r="15" spans="1:9" ht="14.5" thickBot="1"/>
    <row r="16" spans="1:9">
      <c r="A16" s="3"/>
      <c r="B16" s="3" t="s">
        <v>45</v>
      </c>
      <c r="C16" s="3" t="s">
        <v>34</v>
      </c>
      <c r="D16" s="3" t="s">
        <v>46</v>
      </c>
      <c r="E16" s="3" t="s">
        <v>47</v>
      </c>
      <c r="F16" s="3" t="s">
        <v>48</v>
      </c>
      <c r="G16" s="3" t="s">
        <v>49</v>
      </c>
      <c r="H16" s="3" t="s">
        <v>50</v>
      </c>
      <c r="I16" s="3" t="s">
        <v>51</v>
      </c>
    </row>
    <row r="17" spans="1:9">
      <c r="A17" s="1" t="s">
        <v>39</v>
      </c>
      <c r="B17" s="1">
        <v>-11479.524334595008</v>
      </c>
      <c r="C17" s="1">
        <v>3878.5123281206402</v>
      </c>
      <c r="D17" s="1">
        <v>-2.9597751311409368</v>
      </c>
      <c r="E17" s="1">
        <v>7.7453588223185552E-3</v>
      </c>
      <c r="F17" s="1">
        <v>-19569.959280824693</v>
      </c>
      <c r="G17" s="1">
        <v>-3389.0893883653216</v>
      </c>
      <c r="H17" s="1">
        <v>-19569.959280824693</v>
      </c>
      <c r="I17" s="1">
        <v>-3389.0893883653216</v>
      </c>
    </row>
    <row r="18" spans="1:9" ht="14.5" thickBot="1">
      <c r="A18" s="2" t="s">
        <v>1</v>
      </c>
      <c r="B18" s="2">
        <v>29.764269280196359</v>
      </c>
      <c r="C18" s="2">
        <v>1.5856775608790274</v>
      </c>
      <c r="D18" s="2">
        <v>18.770694632076651</v>
      </c>
      <c r="E18" s="2">
        <v>3.6123379787533864E-14</v>
      </c>
      <c r="F18" s="2">
        <v>26.456603849053014</v>
      </c>
      <c r="G18" s="2">
        <v>33.071934711339701</v>
      </c>
      <c r="H18" s="2">
        <v>26.456603849053014</v>
      </c>
      <c r="I18" s="2">
        <v>33.071934711339701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29" sqref="E28:E29"/>
    </sheetView>
  </sheetViews>
  <sheetFormatPr defaultRowHeight="14"/>
  <sheetData>
    <row r="1" spans="1:9">
      <c r="A1" t="s">
        <v>29</v>
      </c>
    </row>
    <row r="2" spans="1:9" ht="14.5" thickBot="1"/>
    <row r="3" spans="1:9">
      <c r="A3" s="4" t="s">
        <v>30</v>
      </c>
      <c r="B3" s="4"/>
    </row>
    <row r="4" spans="1:9">
      <c r="A4" s="1" t="s">
        <v>31</v>
      </c>
      <c r="B4" s="1">
        <v>0.66774450119590167</v>
      </c>
    </row>
    <row r="5" spans="1:9">
      <c r="A5" s="1" t="s">
        <v>32</v>
      </c>
      <c r="B5" s="1">
        <v>0.44588271887736353</v>
      </c>
    </row>
    <row r="6" spans="1:9">
      <c r="A6" s="1" t="s">
        <v>33</v>
      </c>
      <c r="B6" s="1">
        <v>0.38755458402234916</v>
      </c>
    </row>
    <row r="7" spans="1:9">
      <c r="A7" s="1" t="s">
        <v>34</v>
      </c>
      <c r="B7" s="1">
        <v>21010.344609941516</v>
      </c>
    </row>
    <row r="8" spans="1:9" ht="14.5" thickBot="1">
      <c r="A8" s="2" t="s">
        <v>35</v>
      </c>
      <c r="B8" s="2">
        <v>22</v>
      </c>
    </row>
    <row r="10" spans="1:9" ht="14.5" thickBot="1">
      <c r="A10" t="s">
        <v>36</v>
      </c>
    </row>
    <row r="11" spans="1:9">
      <c r="A11" s="3"/>
      <c r="B11" s="3" t="s">
        <v>40</v>
      </c>
      <c r="C11" s="3" t="s">
        <v>41</v>
      </c>
      <c r="D11" s="3" t="s">
        <v>42</v>
      </c>
      <c r="E11" s="3" t="s">
        <v>43</v>
      </c>
      <c r="F11" s="3" t="s">
        <v>44</v>
      </c>
    </row>
    <row r="12" spans="1:9">
      <c r="A12" s="1" t="s">
        <v>37</v>
      </c>
      <c r="B12" s="1">
        <v>2</v>
      </c>
      <c r="C12" s="1">
        <v>6748991768.9422817</v>
      </c>
      <c r="D12" s="1">
        <v>3374495884.4711409</v>
      </c>
      <c r="E12" s="1">
        <v>7.6443849950918112</v>
      </c>
      <c r="F12" s="1">
        <v>3.6661995416690666E-3</v>
      </c>
    </row>
    <row r="13" spans="1:9">
      <c r="A13" s="1" t="s">
        <v>38</v>
      </c>
      <c r="B13" s="1">
        <v>19</v>
      </c>
      <c r="C13" s="1">
        <v>8387257031.941473</v>
      </c>
      <c r="D13" s="1">
        <v>441434580.62849855</v>
      </c>
      <c r="E13" s="1"/>
      <c r="F13" s="1"/>
    </row>
    <row r="14" spans="1:9" ht="14.5" thickBot="1">
      <c r="A14" s="2" t="s">
        <v>2</v>
      </c>
      <c r="B14" s="2">
        <v>21</v>
      </c>
      <c r="C14" s="2">
        <v>15136248800.883755</v>
      </c>
      <c r="D14" s="2"/>
      <c r="E14" s="2"/>
      <c r="F14" s="2"/>
    </row>
    <row r="15" spans="1:9" ht="14.5" thickBot="1"/>
    <row r="16" spans="1:9">
      <c r="A16" s="3"/>
      <c r="B16" s="3" t="s">
        <v>45</v>
      </c>
      <c r="C16" s="3" t="s">
        <v>34</v>
      </c>
      <c r="D16" s="3" t="s">
        <v>46</v>
      </c>
      <c r="E16" s="3" t="s">
        <v>47</v>
      </c>
      <c r="F16" s="3" t="s">
        <v>48</v>
      </c>
      <c r="G16" s="3" t="s">
        <v>49</v>
      </c>
      <c r="H16" s="3" t="s">
        <v>50</v>
      </c>
      <c r="I16" s="3" t="s">
        <v>51</v>
      </c>
    </row>
    <row r="17" spans="1:9">
      <c r="A17" s="1" t="s">
        <v>39</v>
      </c>
      <c r="B17" s="1">
        <v>-87182.483461762196</v>
      </c>
      <c r="C17" s="1">
        <v>41025.08444955678</v>
      </c>
      <c r="D17" s="1">
        <v>-2.1251018646642685</v>
      </c>
      <c r="E17" s="1">
        <v>4.6917279078862867E-2</v>
      </c>
      <c r="F17" s="1">
        <v>-173048.97204881682</v>
      </c>
      <c r="G17" s="1">
        <v>-1315.9948747075687</v>
      </c>
      <c r="H17" s="1">
        <v>-173048.97204881682</v>
      </c>
      <c r="I17" s="1">
        <v>-1315.9948747075687</v>
      </c>
    </row>
    <row r="18" spans="1:9">
      <c r="A18" s="1" t="s">
        <v>75</v>
      </c>
      <c r="B18" s="1">
        <v>5403.6435775144928</v>
      </c>
      <c r="C18" s="1">
        <v>1388.6234289991514</v>
      </c>
      <c r="D18" s="1">
        <v>3.8913671371720713</v>
      </c>
      <c r="E18" s="1">
        <v>9.8198184566173925E-4</v>
      </c>
      <c r="F18" s="1">
        <v>2497.2213381043193</v>
      </c>
      <c r="G18" s="1">
        <v>8310.0658169246672</v>
      </c>
      <c r="H18" s="1">
        <v>2497.2213381043193</v>
      </c>
      <c r="I18" s="1">
        <v>8310.0658169246672</v>
      </c>
    </row>
    <row r="19" spans="1:9" ht="14.5" thickBot="1">
      <c r="A19" s="2" t="s">
        <v>76</v>
      </c>
      <c r="B19" s="2">
        <v>92814.631461201483</v>
      </c>
      <c r="C19" s="2">
        <v>379266.21007475135</v>
      </c>
      <c r="D19" s="2">
        <v>0.24472159395087745</v>
      </c>
      <c r="E19" s="2">
        <v>0.80929550019158492</v>
      </c>
      <c r="F19" s="2">
        <v>-700998.66924952832</v>
      </c>
      <c r="G19" s="2">
        <v>886627.93217193126</v>
      </c>
      <c r="H19" s="2">
        <v>-700998.66924952832</v>
      </c>
      <c r="I19" s="2">
        <v>886627.93217193126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B5" sqref="B5:B6"/>
    </sheetView>
  </sheetViews>
  <sheetFormatPr defaultRowHeight="14"/>
  <sheetData>
    <row r="1" spans="1:9">
      <c r="A1" t="s">
        <v>29</v>
      </c>
    </row>
    <row r="2" spans="1:9" ht="14.5" thickBot="1"/>
    <row r="3" spans="1:9">
      <c r="A3" s="4" t="s">
        <v>30</v>
      </c>
      <c r="B3" s="4"/>
    </row>
    <row r="4" spans="1:9">
      <c r="A4" s="1" t="s">
        <v>31</v>
      </c>
      <c r="B4" s="1">
        <v>0.98362185534547719</v>
      </c>
    </row>
    <row r="5" spans="1:9">
      <c r="A5" s="1" t="s">
        <v>32</v>
      </c>
      <c r="B5" s="1">
        <v>0.96751195431327897</v>
      </c>
    </row>
    <row r="6" spans="1:9">
      <c r="A6" s="1" t="s">
        <v>33</v>
      </c>
      <c r="B6" s="1">
        <v>0.96409216003046627</v>
      </c>
    </row>
    <row r="7" spans="1:9">
      <c r="A7" s="1" t="s">
        <v>34</v>
      </c>
      <c r="B7" s="1">
        <v>5087.3793407064395</v>
      </c>
    </row>
    <row r="8" spans="1:9" ht="14.5" thickBot="1">
      <c r="A8" s="2" t="s">
        <v>35</v>
      </c>
      <c r="B8" s="2">
        <v>22</v>
      </c>
    </row>
    <row r="10" spans="1:9" ht="14.5" thickBot="1">
      <c r="A10" t="s">
        <v>36</v>
      </c>
    </row>
    <row r="11" spans="1:9">
      <c r="A11" s="3"/>
      <c r="B11" s="3" t="s">
        <v>40</v>
      </c>
      <c r="C11" s="3" t="s">
        <v>41</v>
      </c>
      <c r="D11" s="3" t="s">
        <v>42</v>
      </c>
      <c r="E11" s="3" t="s">
        <v>43</v>
      </c>
      <c r="F11" s="3" t="s">
        <v>44</v>
      </c>
    </row>
    <row r="12" spans="1:9">
      <c r="A12" s="1" t="s">
        <v>37</v>
      </c>
      <c r="B12" s="1">
        <v>2</v>
      </c>
      <c r="C12" s="1">
        <v>14644501658.315067</v>
      </c>
      <c r="D12" s="1">
        <v>7322250829.1575336</v>
      </c>
      <c r="E12" s="1">
        <v>282.91524995401585</v>
      </c>
      <c r="F12" s="1">
        <v>7.2673165653881193E-15</v>
      </c>
    </row>
    <row r="13" spans="1:9">
      <c r="A13" s="1" t="s">
        <v>38</v>
      </c>
      <c r="B13" s="1">
        <v>19</v>
      </c>
      <c r="C13" s="1">
        <v>491747142.56868696</v>
      </c>
      <c r="D13" s="1">
        <v>25881428.556246683</v>
      </c>
      <c r="E13" s="1"/>
      <c r="F13" s="1"/>
    </row>
    <row r="14" spans="1:9" ht="14.5" thickBot="1">
      <c r="A14" s="2" t="s">
        <v>2</v>
      </c>
      <c r="B14" s="2">
        <v>21</v>
      </c>
      <c r="C14" s="2">
        <v>15136248800.883755</v>
      </c>
      <c r="D14" s="2"/>
      <c r="E14" s="2"/>
      <c r="F14" s="2"/>
    </row>
    <row r="15" spans="1:9" ht="14.5" thickBot="1"/>
    <row r="16" spans="1:9">
      <c r="A16" s="3"/>
      <c r="B16" s="3" t="s">
        <v>45</v>
      </c>
      <c r="C16" s="3" t="s">
        <v>34</v>
      </c>
      <c r="D16" s="3" t="s">
        <v>46</v>
      </c>
      <c r="E16" s="3" t="s">
        <v>47</v>
      </c>
      <c r="F16" s="3" t="s">
        <v>48</v>
      </c>
      <c r="G16" s="3" t="s">
        <v>49</v>
      </c>
      <c r="H16" s="3" t="s">
        <v>50</v>
      </c>
      <c r="I16" s="3" t="s">
        <v>51</v>
      </c>
    </row>
    <row r="17" spans="1:9">
      <c r="A17" s="1" t="s">
        <v>39</v>
      </c>
      <c r="B17" s="1">
        <v>-41276.828688010886</v>
      </c>
      <c r="C17" s="1">
        <v>9005.5732717962019</v>
      </c>
      <c r="D17" s="1">
        <v>-4.5834759700731453</v>
      </c>
      <c r="E17" s="1">
        <v>2.0291407943138506E-4</v>
      </c>
      <c r="F17" s="1">
        <v>-60125.710169616883</v>
      </c>
      <c r="G17" s="1">
        <v>-22427.947206404893</v>
      </c>
      <c r="H17" s="1">
        <v>-60125.710169616883</v>
      </c>
      <c r="I17" s="1">
        <v>-22427.947206404893</v>
      </c>
    </row>
    <row r="18" spans="1:9">
      <c r="A18" s="1" t="s">
        <v>73</v>
      </c>
      <c r="B18" s="1">
        <v>1430.3337793134112</v>
      </c>
      <c r="C18" s="1">
        <v>405.96044119466512</v>
      </c>
      <c r="D18" s="1">
        <v>3.5233329018566644</v>
      </c>
      <c r="E18" s="1">
        <v>2.2717725530432987E-3</v>
      </c>
      <c r="F18" s="1">
        <v>580.64881075476706</v>
      </c>
      <c r="G18" s="1">
        <v>2280.0187478720554</v>
      </c>
      <c r="H18" s="1">
        <v>580.64881075476706</v>
      </c>
      <c r="I18" s="1">
        <v>2280.0187478720554</v>
      </c>
    </row>
    <row r="19" spans="1:9" ht="14.5" thickBot="1">
      <c r="A19" s="2" t="s">
        <v>1</v>
      </c>
      <c r="B19" s="2">
        <v>26.742331969285278</v>
      </c>
      <c r="C19" s="2">
        <v>1.5285422116057137</v>
      </c>
      <c r="D19" s="2">
        <v>17.495317935114667</v>
      </c>
      <c r="E19" s="2">
        <v>3.571308122501156E-13</v>
      </c>
      <c r="F19" s="2">
        <v>23.543056352216041</v>
      </c>
      <c r="G19" s="2">
        <v>29.941607586354515</v>
      </c>
      <c r="H19" s="2">
        <v>23.543056352216041</v>
      </c>
      <c r="I19" s="2">
        <v>29.941607586354515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B5" sqref="B5:B6"/>
    </sheetView>
  </sheetViews>
  <sheetFormatPr defaultRowHeight="14"/>
  <sheetData>
    <row r="1" spans="1:9">
      <c r="A1" t="s">
        <v>29</v>
      </c>
    </row>
    <row r="2" spans="1:9" ht="14.5" thickBot="1"/>
    <row r="3" spans="1:9">
      <c r="A3" s="4" t="s">
        <v>30</v>
      </c>
      <c r="B3" s="4"/>
    </row>
    <row r="4" spans="1:9">
      <c r="A4" s="1" t="s">
        <v>31</v>
      </c>
      <c r="B4" s="1">
        <v>0.97845563066343133</v>
      </c>
    </row>
    <row r="5" spans="1:9">
      <c r="A5" s="1" t="s">
        <v>32</v>
      </c>
      <c r="B5" s="1">
        <v>0.95737542117697316</v>
      </c>
    </row>
    <row r="6" spans="1:9">
      <c r="A6" s="1" t="s">
        <v>33</v>
      </c>
      <c r="B6" s="1">
        <v>0.95288862340612823</v>
      </c>
    </row>
    <row r="7" spans="1:9">
      <c r="A7" s="1" t="s">
        <v>34</v>
      </c>
      <c r="B7" s="1">
        <v>5827.232935912185</v>
      </c>
    </row>
    <row r="8" spans="1:9" ht="14.5" thickBot="1">
      <c r="A8" s="2" t="s">
        <v>35</v>
      </c>
      <c r="B8" s="2">
        <v>22</v>
      </c>
    </row>
    <row r="10" spans="1:9" ht="14.5" thickBot="1">
      <c r="A10" t="s">
        <v>36</v>
      </c>
    </row>
    <row r="11" spans="1:9">
      <c r="A11" s="3"/>
      <c r="B11" s="3" t="s">
        <v>40</v>
      </c>
      <c r="C11" s="3" t="s">
        <v>41</v>
      </c>
      <c r="D11" s="3" t="s">
        <v>42</v>
      </c>
      <c r="E11" s="3" t="s">
        <v>43</v>
      </c>
      <c r="F11" s="3" t="s">
        <v>44</v>
      </c>
    </row>
    <row r="12" spans="1:9">
      <c r="A12" s="1" t="s">
        <v>37</v>
      </c>
      <c r="B12" s="1">
        <v>2</v>
      </c>
      <c r="C12" s="1">
        <v>14491072570.78554</v>
      </c>
      <c r="D12" s="1">
        <v>7245536285.3927698</v>
      </c>
      <c r="E12" s="1">
        <v>213.37610252861589</v>
      </c>
      <c r="F12" s="1">
        <v>9.5889478535418641E-14</v>
      </c>
    </row>
    <row r="13" spans="1:9">
      <c r="A13" s="1" t="s">
        <v>38</v>
      </c>
      <c r="B13" s="1">
        <v>19</v>
      </c>
      <c r="C13" s="1">
        <v>645176230.0982151</v>
      </c>
      <c r="D13" s="1">
        <v>33956643.689379744</v>
      </c>
      <c r="E13" s="1"/>
      <c r="F13" s="1"/>
    </row>
    <row r="14" spans="1:9" ht="14.5" thickBot="1">
      <c r="A14" s="2" t="s">
        <v>2</v>
      </c>
      <c r="B14" s="2">
        <v>21</v>
      </c>
      <c r="C14" s="2">
        <v>15136248800.883755</v>
      </c>
      <c r="D14" s="2"/>
      <c r="E14" s="2"/>
      <c r="F14" s="2"/>
    </row>
    <row r="15" spans="1:9" ht="14.5" thickBot="1"/>
    <row r="16" spans="1:9">
      <c r="A16" s="3"/>
      <c r="B16" s="3" t="s">
        <v>45</v>
      </c>
      <c r="C16" s="3" t="s">
        <v>34</v>
      </c>
      <c r="D16" s="3" t="s">
        <v>46</v>
      </c>
      <c r="E16" s="3" t="s">
        <v>47</v>
      </c>
      <c r="F16" s="3" t="s">
        <v>48</v>
      </c>
      <c r="G16" s="3" t="s">
        <v>49</v>
      </c>
      <c r="H16" s="3" t="s">
        <v>50</v>
      </c>
      <c r="I16" s="3" t="s">
        <v>51</v>
      </c>
    </row>
    <row r="17" spans="1:9">
      <c r="A17" s="1" t="s">
        <v>39</v>
      </c>
      <c r="B17" s="1">
        <v>421.75357756264566</v>
      </c>
      <c r="C17" s="1">
        <v>6420.1296693530257</v>
      </c>
      <c r="D17" s="1">
        <v>6.5692376834056515E-2</v>
      </c>
      <c r="E17" s="1">
        <v>0.9483090419413891</v>
      </c>
      <c r="F17" s="1">
        <v>-13015.732252813705</v>
      </c>
      <c r="G17" s="1">
        <v>13859.239407938996</v>
      </c>
      <c r="H17" s="1">
        <v>-13015.732252813705</v>
      </c>
      <c r="I17" s="1">
        <v>13859.239407938996</v>
      </c>
    </row>
    <row r="18" spans="1:9">
      <c r="A18" s="1" t="s">
        <v>58</v>
      </c>
      <c r="B18" s="1">
        <v>-237337.61153453038</v>
      </c>
      <c r="C18" s="1">
        <v>106747.00359778818</v>
      </c>
      <c r="D18" s="1">
        <v>-2.2233655609556431</v>
      </c>
      <c r="E18" s="1">
        <v>3.8519323551975092E-2</v>
      </c>
      <c r="F18" s="1">
        <v>-460761.6578007114</v>
      </c>
      <c r="G18" s="1">
        <v>-13913.565268349368</v>
      </c>
      <c r="H18" s="1">
        <v>-460761.6578007114</v>
      </c>
      <c r="I18" s="1">
        <v>-13913.565268349368</v>
      </c>
    </row>
    <row r="19" spans="1:9" ht="14.5" thickBot="1">
      <c r="A19" s="2" t="s">
        <v>62</v>
      </c>
      <c r="B19" s="2">
        <v>30.332590614654983</v>
      </c>
      <c r="C19" s="2">
        <v>1.4715999026937794</v>
      </c>
      <c r="D19" s="2">
        <v>20.611981938250235</v>
      </c>
      <c r="E19" s="2">
        <v>1.8399709853554414E-14</v>
      </c>
      <c r="F19" s="2">
        <v>27.252496619851975</v>
      </c>
      <c r="G19" s="2">
        <v>33.41268460945799</v>
      </c>
      <c r="H19" s="2">
        <v>27.252496619851975</v>
      </c>
      <c r="I19" s="2">
        <v>33.41268460945799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sqref="A1:I20"/>
    </sheetView>
  </sheetViews>
  <sheetFormatPr defaultRowHeight="14"/>
  <cols>
    <col min="2" max="2" width="9.08984375" bestFit="1" customWidth="1"/>
    <col min="3" max="3" width="11.26953125" bestFit="1" customWidth="1"/>
    <col min="4" max="4" width="10.26953125" bestFit="1" customWidth="1"/>
    <col min="5" max="9" width="9.08984375" bestFit="1" customWidth="1"/>
  </cols>
  <sheetData>
    <row r="1" spans="1:9">
      <c r="A1" s="39" t="s">
        <v>29</v>
      </c>
      <c r="B1" s="39"/>
      <c r="C1" s="39"/>
      <c r="D1" s="39"/>
      <c r="E1" s="39"/>
      <c r="F1" s="39"/>
      <c r="G1" s="39"/>
      <c r="H1" s="39"/>
      <c r="I1" s="39"/>
    </row>
    <row r="2" spans="1:9" ht="14.5" thickBot="1">
      <c r="A2" s="39"/>
      <c r="B2" s="39"/>
      <c r="C2" s="39"/>
      <c r="D2" s="39"/>
      <c r="E2" s="39"/>
      <c r="F2" s="39"/>
      <c r="G2" s="39"/>
      <c r="H2" s="39"/>
      <c r="I2" s="39"/>
    </row>
    <row r="3" spans="1:9">
      <c r="A3" s="40" t="s">
        <v>30</v>
      </c>
      <c r="B3" s="40"/>
      <c r="C3" s="39"/>
      <c r="D3" s="39"/>
      <c r="E3" s="39"/>
      <c r="F3" s="39"/>
      <c r="G3" s="39"/>
      <c r="H3" s="39"/>
      <c r="I3" s="39"/>
    </row>
    <row r="4" spans="1:9">
      <c r="A4" s="28" t="s">
        <v>31</v>
      </c>
      <c r="B4" s="28">
        <v>0.98814755550086586</v>
      </c>
      <c r="C4" s="39"/>
      <c r="D4" s="39"/>
      <c r="E4" s="39"/>
      <c r="F4" s="39"/>
      <c r="G4" s="39"/>
      <c r="H4" s="39"/>
      <c r="I4" s="39"/>
    </row>
    <row r="5" spans="1:9">
      <c r="A5" s="28" t="s">
        <v>32</v>
      </c>
      <c r="B5" s="28">
        <v>0.97643559144233683</v>
      </c>
      <c r="C5" s="39"/>
      <c r="D5" s="39"/>
      <c r="E5" s="39"/>
      <c r="F5" s="39"/>
      <c r="G5" s="39"/>
      <c r="H5" s="39"/>
      <c r="I5" s="39"/>
    </row>
    <row r="6" spans="1:9">
      <c r="A6" s="28" t="s">
        <v>33</v>
      </c>
      <c r="B6" s="28">
        <v>0.9725081900160597</v>
      </c>
      <c r="C6" s="39"/>
      <c r="D6" s="39"/>
      <c r="E6" s="39"/>
      <c r="F6" s="39"/>
      <c r="G6" s="39"/>
      <c r="H6" s="39"/>
      <c r="I6" s="39"/>
    </row>
    <row r="7" spans="1:9">
      <c r="A7" s="28" t="s">
        <v>34</v>
      </c>
      <c r="B7" s="28">
        <v>4451.4463989837914</v>
      </c>
      <c r="C7" s="39"/>
      <c r="D7" s="39"/>
      <c r="E7" s="39"/>
      <c r="F7" s="39"/>
      <c r="G7" s="39"/>
      <c r="H7" s="39"/>
      <c r="I7" s="39"/>
    </row>
    <row r="8" spans="1:9" ht="14.5" thickBot="1">
      <c r="A8" s="41" t="s">
        <v>35</v>
      </c>
      <c r="B8" s="41">
        <v>22</v>
      </c>
      <c r="C8" s="39"/>
      <c r="D8" s="39"/>
      <c r="E8" s="39"/>
      <c r="F8" s="39"/>
      <c r="G8" s="39"/>
      <c r="H8" s="39"/>
      <c r="I8" s="39"/>
    </row>
    <row r="9" spans="1:9">
      <c r="A9" s="39"/>
      <c r="B9" s="39"/>
      <c r="C9" s="39"/>
      <c r="D9" s="39"/>
      <c r="E9" s="39"/>
      <c r="F9" s="39"/>
      <c r="G9" s="39"/>
      <c r="H9" s="39"/>
      <c r="I9" s="39"/>
    </row>
    <row r="10" spans="1:9" ht="14.5" thickBot="1">
      <c r="A10" s="39" t="s">
        <v>36</v>
      </c>
      <c r="B10" s="39"/>
      <c r="C10" s="39"/>
      <c r="D10" s="39"/>
      <c r="E10" s="39"/>
      <c r="F10" s="39"/>
      <c r="G10" s="39"/>
      <c r="H10" s="39"/>
      <c r="I10" s="39"/>
    </row>
    <row r="11" spans="1:9">
      <c r="A11" s="42"/>
      <c r="B11" s="42" t="s">
        <v>40</v>
      </c>
      <c r="C11" s="42" t="s">
        <v>41</v>
      </c>
      <c r="D11" s="42" t="s">
        <v>42</v>
      </c>
      <c r="E11" s="42" t="s">
        <v>43</v>
      </c>
      <c r="F11" s="42" t="s">
        <v>44</v>
      </c>
      <c r="G11" s="39"/>
      <c r="H11" s="39"/>
      <c r="I11" s="39"/>
    </row>
    <row r="12" spans="1:9">
      <c r="A12" s="28" t="s">
        <v>37</v>
      </c>
      <c r="B12" s="28">
        <v>3</v>
      </c>
      <c r="C12" s="28">
        <v>14779572050.109291</v>
      </c>
      <c r="D12" s="28">
        <v>4926524016.7030973</v>
      </c>
      <c r="E12" s="28">
        <v>248.62128554246272</v>
      </c>
      <c r="F12" s="28">
        <v>7.8105655971581722E-15</v>
      </c>
      <c r="G12" s="39"/>
      <c r="H12" s="39"/>
      <c r="I12" s="39"/>
    </row>
    <row r="13" spans="1:9">
      <c r="A13" s="28" t="s">
        <v>38</v>
      </c>
      <c r="B13" s="28">
        <v>18</v>
      </c>
      <c r="C13" s="28">
        <v>356676750.77446371</v>
      </c>
      <c r="D13" s="28">
        <v>19815375.043025762</v>
      </c>
      <c r="E13" s="28"/>
      <c r="F13" s="28"/>
      <c r="G13" s="39"/>
      <c r="H13" s="39"/>
      <c r="I13" s="39"/>
    </row>
    <row r="14" spans="1:9" ht="14.5" thickBot="1">
      <c r="A14" s="41" t="s">
        <v>2</v>
      </c>
      <c r="B14" s="41">
        <v>21</v>
      </c>
      <c r="C14" s="41">
        <v>15136248800.883755</v>
      </c>
      <c r="D14" s="41"/>
      <c r="E14" s="41"/>
      <c r="F14" s="41"/>
      <c r="G14" s="39"/>
      <c r="H14" s="39"/>
      <c r="I14" s="39"/>
    </row>
    <row r="15" spans="1:9" ht="14.5" thickBot="1">
      <c r="A15" s="39"/>
      <c r="B15" s="39"/>
      <c r="C15" s="39"/>
      <c r="D15" s="39"/>
      <c r="E15" s="39"/>
      <c r="F15" s="39"/>
      <c r="G15" s="39"/>
      <c r="H15" s="39"/>
      <c r="I15" s="39"/>
    </row>
    <row r="16" spans="1:9">
      <c r="A16" s="42"/>
      <c r="B16" s="42" t="s">
        <v>45</v>
      </c>
      <c r="C16" s="42" t="s">
        <v>34</v>
      </c>
      <c r="D16" s="42" t="s">
        <v>46</v>
      </c>
      <c r="E16" s="42" t="s">
        <v>47</v>
      </c>
      <c r="F16" s="42" t="s">
        <v>48</v>
      </c>
      <c r="G16" s="42" t="s">
        <v>49</v>
      </c>
      <c r="H16" s="42" t="s">
        <v>50</v>
      </c>
      <c r="I16" s="42" t="s">
        <v>51</v>
      </c>
    </row>
    <row r="17" spans="1:9">
      <c r="A17" s="28" t="s">
        <v>39</v>
      </c>
      <c r="B17" s="28">
        <v>-29090.99320380859</v>
      </c>
      <c r="C17" s="28">
        <v>9158.4344052158158</v>
      </c>
      <c r="D17" s="28">
        <v>-3.1764155222033357</v>
      </c>
      <c r="E17" s="28">
        <v>5.2264127702168709E-3</v>
      </c>
      <c r="F17" s="28">
        <v>-48332.14989982832</v>
      </c>
      <c r="G17" s="28">
        <v>-9849.8365077888629</v>
      </c>
      <c r="H17" s="28">
        <v>-48332.14989982832</v>
      </c>
      <c r="I17" s="28">
        <v>-9849.8365077888629</v>
      </c>
    </row>
    <row r="18" spans="1:9">
      <c r="A18" s="28" t="s">
        <v>75</v>
      </c>
      <c r="B18" s="28">
        <v>1359.347866271354</v>
      </c>
      <c r="C18" s="28">
        <v>356.25358329044059</v>
      </c>
      <c r="D18" s="28">
        <v>3.815674929403102</v>
      </c>
      <c r="E18" s="28">
        <v>1.2663725638109088E-3</v>
      </c>
      <c r="F18" s="28">
        <v>610.88686122162107</v>
      </c>
      <c r="G18" s="28">
        <v>2107.8088713210868</v>
      </c>
      <c r="H18" s="28">
        <v>610.88686122162107</v>
      </c>
      <c r="I18" s="28">
        <v>2107.8088713210868</v>
      </c>
    </row>
    <row r="19" spans="1:9">
      <c r="A19" s="28" t="s">
        <v>77</v>
      </c>
      <c r="B19" s="28">
        <v>-213521.63847544501</v>
      </c>
      <c r="C19" s="28">
        <v>81782.985759978343</v>
      </c>
      <c r="D19" s="28">
        <v>-2.6108320268729397</v>
      </c>
      <c r="E19" s="28">
        <v>1.7691624606944088E-2</v>
      </c>
      <c r="F19" s="28">
        <v>-385341.31577530247</v>
      </c>
      <c r="G19" s="28">
        <v>-41701.961175587581</v>
      </c>
      <c r="H19" s="28">
        <v>-385341.31577530247</v>
      </c>
      <c r="I19" s="28">
        <v>-41701.961175587581</v>
      </c>
    </row>
    <row r="20" spans="1:9" ht="14.5" thickBot="1">
      <c r="A20" s="41" t="s">
        <v>78</v>
      </c>
      <c r="B20" s="41">
        <v>27.403599767020399</v>
      </c>
      <c r="C20" s="41">
        <v>1.3612418739894909</v>
      </c>
      <c r="D20" s="41">
        <v>20.13132294168021</v>
      </c>
      <c r="E20" s="41">
        <v>8.6029116137499524E-14</v>
      </c>
      <c r="F20" s="41">
        <v>24.543736711856866</v>
      </c>
      <c r="G20" s="41">
        <v>30.263462822183932</v>
      </c>
      <c r="H20" s="41">
        <v>24.543736711856866</v>
      </c>
      <c r="I20" s="41">
        <v>30.263462822183932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例6-2</vt:lpstr>
      <vt:lpstr>多元线性回归模型</vt:lpstr>
      <vt:lpstr>单价</vt:lpstr>
      <vt:lpstr>折扣</vt:lpstr>
      <vt:lpstr>数量</vt:lpstr>
      <vt:lpstr>单价与折扣</vt:lpstr>
      <vt:lpstr>单价与数量</vt:lpstr>
      <vt:lpstr>折扣与数量</vt:lpstr>
      <vt:lpstr>单价折扣与数量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张喆</cp:lastModifiedBy>
  <cp:lastPrinted>2019-09-02T03:16:01Z</cp:lastPrinted>
  <dcterms:created xsi:type="dcterms:W3CDTF">2019-09-02T00:43:04Z</dcterms:created>
  <dcterms:modified xsi:type="dcterms:W3CDTF">2020-05-29T04:35:37Z</dcterms:modified>
</cp:coreProperties>
</file>